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440" windowHeight="67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<sst xmlns="http://schemas.openxmlformats.org/spreadsheetml/2006/main" count="31" uniqueCount="20">
  <si>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Total</t>
  </si>
  <si>
    <t>Female Count</t>
  </si>
  <si>
    <t>Male Count</t>
  </si>
  <si>
    <t>Female Proportion</t>
  </si>
  <si>
    <t>p-value vs First 20</t>
  </si>
  <si>
    <t>p-value vs Census Data</t>
  </si>
  <si>
    <t>Census Data</t>
  </si>
  <si>
    <t>Dreamina Single-person First 20</t>
  </si>
  <si>
    <t>&lt;0.001</t>
  </si>
  <si>
    <t>Dreamina Single-person First 40</t>
  </si>
  <si>
    <t>Dreamina Single-person First 60</t>
  </si>
  <si>
    <t>Dreamina Multi-person First 20</t>
  </si>
  <si>
    <t>Dreamina Multi-person First 40</t>
  </si>
  <si>
    <t>Dreamina Multi-person First 60</t>
  </si>
  <si>
    <t>Kling Single-person First 20</t>
  </si>
  <si>
    <t>Kling Single-person First 40</t>
  </si>
  <si>
    <t>Kling Single-person First 60</t>
  </si>
  <si>
    <t>Kling Multi-person First 20</t>
  </si>
  <si>
    <t>Kling Multi-person First 40</t>
  </si>
  <si>
    <t>Kling Multi-person First 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</si>
</sst>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G1" sqref="G1"/>
    </sheetView>
  </sheetViews>
  <sheetFormatPr defaultColWidth="8.88888888888889" defaultRowHeight="14.4" outlineLevelCol="6"/>
  <cols>
    <col min="1" max="1" width="32.4444444444444" customWidth="1"/>
    <col min="2" max="2" width="9.66666666666667"/>
    <col min="3" max="3" width="9.77777777777778" customWidth="1"/>
    <col min="5" max="5" width="12.8888888888889"/>
    <col min="6" max="6" width="18.7777777777778" customWidth="1"/>
    <col min="7" max="7" width="27.6666666666667" customWidth="1"/>
  </cols>
  <sheetData>
    <row r="1" customFormat="1" spans="1:7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customFormat="1" spans="1:7">
      <c r="A2" s="1" t="s">
        <v>6</v>
      </c>
      <c r="B2" s="1">
        <v>11873119</v>
      </c>
      <c r="C2" s="1">
        <v>5227168</v>
      </c>
      <c r="D2" s="1">
        <v>6645951</v>
      </c>
      <c r="E2" s="2">
        <f>C2/B2</f>
        <v>0.440252304386067</v>
      </c>
      <c r="F2" s="1"/>
      <c r="G2" s="1"/>
    </row>
    <row r="3" customFormat="1" spans="1:7">
      <c r="A3" s="1" t="s">
        <v>7</v>
      </c>
      <c r="B3" s="1">
        <f>C3+D3</f>
        <v>569</v>
      </c>
      <c r="C3" s="1">
        <v>171</v>
      </c>
      <c r="D3" s="1">
        <v>398</v>
      </c>
      <c r="E3" s="2">
        <f t="shared" ref="E3:E14" si="0">C3/B3</f>
        <v>0.300527240773286</v>
      </c>
      <c r="F3" s="1"/>
      <c r="G3" s="1" t="s">
        <v>8</v>
      </c>
    </row>
    <row r="4" customFormat="1" spans="1:7">
      <c r="A4" s="1" t="s">
        <v>9</v>
      </c>
      <c r="B4" s="1">
        <f t="shared" ref="B4:B14" si="1">C4+D4</f>
        <v>1141</v>
      </c>
      <c r="C4" s="1">
        <v>338</v>
      </c>
      <c r="D4" s="1">
        <v>803</v>
      </c>
      <c r="E4" s="2">
        <f t="shared" si="0"/>
        <v>0.296231375985977</v>
      </c>
      <c r="F4" s="1">
        <v>0.855</v>
      </c>
      <c r="G4" s="1" t="s">
        <v>8</v>
      </c>
    </row>
    <row r="5" customFormat="1" spans="1:7">
      <c r="A5" s="1" t="s">
        <v>10</v>
      </c>
      <c r="B5" s="1">
        <f t="shared" si="1"/>
        <v>1710</v>
      </c>
      <c r="C5" s="1">
        <v>522</v>
      </c>
      <c r="D5" s="1">
        <v>1188</v>
      </c>
      <c r="E5" s="2">
        <f t="shared" si="0"/>
        <v>0.305263157894737</v>
      </c>
      <c r="F5" s="1">
        <v>0.832</v>
      </c>
      <c r="G5" s="1" t="s">
        <v>8</v>
      </c>
    </row>
    <row r="6" customFormat="1" spans="1:7">
      <c r="A6" s="1" t="s">
        <v>11</v>
      </c>
      <c r="B6" s="1">
        <f t="shared" si="1"/>
        <v>2853</v>
      </c>
      <c r="C6" s="1">
        <v>968</v>
      </c>
      <c r="D6" s="1">
        <v>1885</v>
      </c>
      <c r="E6" s="2">
        <f t="shared" si="0"/>
        <v>0.339291973361374</v>
      </c>
      <c r="F6" s="1"/>
      <c r="G6" s="1" t="s">
        <v>8</v>
      </c>
    </row>
    <row r="7" customFormat="1" spans="1:7">
      <c r="A7" s="1" t="s">
        <v>12</v>
      </c>
      <c r="B7" s="1">
        <f t="shared" si="1"/>
        <v>5695</v>
      </c>
      <c r="C7" s="1">
        <v>1877</v>
      </c>
      <c r="D7" s="1">
        <v>3818</v>
      </c>
      <c r="E7" s="2">
        <f t="shared" si="0"/>
        <v>0.329587357330992</v>
      </c>
      <c r="F7" s="1">
        <v>0.369</v>
      </c>
      <c r="G7" s="1" t="s">
        <v>8</v>
      </c>
    </row>
    <row r="8" customFormat="1" spans="1:7">
      <c r="A8" s="1" t="s">
        <v>13</v>
      </c>
      <c r="B8" s="1">
        <f t="shared" si="1"/>
        <v>8592</v>
      </c>
      <c r="C8" s="1">
        <v>2824</v>
      </c>
      <c r="D8" s="1">
        <v>5768</v>
      </c>
      <c r="E8" s="2">
        <f t="shared" si="0"/>
        <v>0.328677839851024</v>
      </c>
      <c r="F8" s="1">
        <v>0.297</v>
      </c>
      <c r="G8" s="1" t="s">
        <v>8</v>
      </c>
    </row>
    <row r="9" customFormat="1" spans="1:7">
      <c r="A9" s="1" t="s">
        <v>14</v>
      </c>
      <c r="B9" s="1">
        <f t="shared" si="1"/>
        <v>588</v>
      </c>
      <c r="C9" s="1">
        <v>103</v>
      </c>
      <c r="D9" s="1">
        <v>485</v>
      </c>
      <c r="E9" s="2">
        <f t="shared" si="0"/>
        <v>0.175170068027211</v>
      </c>
      <c r="F9" s="1"/>
      <c r="G9" s="1" t="s">
        <v>8</v>
      </c>
    </row>
    <row r="10" customFormat="1" spans="1:7">
      <c r="A10" s="1" t="s">
        <v>15</v>
      </c>
      <c r="B10" s="1">
        <f t="shared" si="1"/>
        <v>1184</v>
      </c>
      <c r="C10" s="1">
        <v>219</v>
      </c>
      <c r="D10" s="1">
        <v>965</v>
      </c>
      <c r="E10" s="2">
        <f t="shared" si="0"/>
        <v>0.184966216216216</v>
      </c>
      <c r="F10" s="1">
        <v>0.615</v>
      </c>
      <c r="G10" s="1" t="s">
        <v>8</v>
      </c>
    </row>
    <row r="11" customFormat="1" spans="1:7">
      <c r="A11" s="1" t="s">
        <v>16</v>
      </c>
      <c r="B11" s="1">
        <f t="shared" si="1"/>
        <v>1775</v>
      </c>
      <c r="C11" s="1">
        <v>334</v>
      </c>
      <c r="D11" s="1">
        <v>1441</v>
      </c>
      <c r="E11" s="2">
        <f t="shared" si="0"/>
        <v>0.188169014084507</v>
      </c>
      <c r="F11" s="1">
        <v>0.482</v>
      </c>
      <c r="G11" s="1" t="s">
        <v>8</v>
      </c>
    </row>
    <row r="12" customFormat="1" spans="1:7">
      <c r="A12" s="1" t="s">
        <v>17</v>
      </c>
      <c r="B12" s="1">
        <f t="shared" si="1"/>
        <v>2954</v>
      </c>
      <c r="C12" s="1">
        <v>978</v>
      </c>
      <c r="D12" s="1">
        <v>1976</v>
      </c>
      <c r="E12" s="2">
        <f t="shared" si="0"/>
        <v>0.331076506431957</v>
      </c>
      <c r="F12" s="1"/>
      <c r="G12" s="1" t="s">
        <v>8</v>
      </c>
    </row>
    <row r="13" customFormat="1" spans="1:7">
      <c r="A13" s="1" t="s">
        <v>18</v>
      </c>
      <c r="B13" s="1">
        <f t="shared" si="1"/>
        <v>5944</v>
      </c>
      <c r="C13" s="1">
        <v>1958</v>
      </c>
      <c r="D13" s="1">
        <v>3986</v>
      </c>
      <c r="E13" s="2">
        <f t="shared" si="0"/>
        <v>0.329407806191117</v>
      </c>
      <c r="F13" s="1">
        <v>0.875</v>
      </c>
      <c r="G13" s="1" t="s">
        <v>8</v>
      </c>
    </row>
    <row r="14" customFormat="1" spans="1:7">
      <c r="A14" s="1" t="s">
        <v>19</v>
      </c>
      <c r="B14" s="1">
        <f t="shared" si="1"/>
        <v>8938</v>
      </c>
      <c r="C14" s="1">
        <v>2945</v>
      </c>
      <c r="D14" s="1">
        <v>5993</v>
      </c>
      <c r="E14" s="2">
        <f t="shared" si="0"/>
        <v>0.329492056388454</v>
      </c>
      <c r="F14" s="1">
        <v>0.874</v>
      </c>
      <c r="G14" s="1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zhaoning</dc:creator>
  <cp:lastModifiedBy>醪麻lomar</cp:lastModifiedBy>
  <dcterms:created xsi:type="dcterms:W3CDTF">2025-08-22T20:56:00Z</dcterms:created>
  <dcterms:modified xsi:type="dcterms:W3CDTF">2026-03-05T08:12:10Z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11DBC6F06153464496591AEAB72BE6F9_13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